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24CE3511-81CE-4E91-A8EE-49F3A2978ACC}" xr6:coauthVersionLast="47" xr6:coauthVersionMax="47" xr10:uidLastSave="{00000000-0000-0000-0000-000000000000}"/>
  <bookViews>
    <workbookView xWindow="4410" yWindow="2550" windowWidth="20745" windowHeight="1380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 l="1"/>
  <c r="H6" i="1"/>
  <c r="I6" i="1" s="1"/>
  <c r="K6" i="1"/>
  <c r="L6" i="1" s="1"/>
</calcChain>
</file>

<file path=xl/sharedStrings.xml><?xml version="1.0" encoding="utf-8"?>
<sst xmlns="http://schemas.openxmlformats.org/spreadsheetml/2006/main" count="20" uniqueCount="17">
  <si>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</si>
  <si>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</si>
  <si>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</si>
  <si>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</si>
  <si>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</si>
  <si>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</si>
  <si>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</si>
  <si>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</si>
  <si>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</si>
  <si>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</si>
  <si>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</si>
  <si>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</si>
  <si>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r>
      <t>61</t>
    </r>
    <r>
      <rPr>
        <sz val="10"/>
        <color theme="1"/>
        <rFont val="Calibri"/>
        <family val="2"/>
      </rPr>
      <t>.</t>
    </r>
    <r>
      <rPr>
        <sz val="10"/>
        <color theme="1"/>
        <rFont val="GHEA Grapalat"/>
        <family val="3"/>
      </rPr>
      <t xml:space="preserve">912.903,92   </t>
    </r>
  </si>
  <si>
    <t>110.403.110,71</t>
  </si>
  <si>
    <t>Հրազդան համայնքի թվով 21 բազմաբնակարան շենքերի բակերի կոյուղատար համակարգի խողովակների և դիտահորերի փոխարինման, ինչպես նաև գլխավոր կոյուղատար համակարգին միացման աշխատանքներ</t>
  </si>
  <si>
    <t>«Ռաֆ-Օջախ» ՍՊԸ</t>
  </si>
  <si>
    <t>«ԱՆՆԱՐ»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</si>
</sst>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9" fillId="3" borderId="12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J4" sqref="J4:L4"/>
    </sheetView>
  </sheetViews>
  <sheetFormatPr defaultColWidth="9.140625" defaultRowHeight="16.5" x14ac:dyDescent="0.3"/>
  <cols>
    <col min="1" max="1" width="6.85546875" style="2" customWidth="1"/>
    <col min="2" max="2" width="16.7109375" style="2" customWidth="1"/>
    <col min="3" max="3" width="34.85546875" style="2" customWidth="1"/>
    <col min="4" max="4" width="14.28515625" style="2" customWidth="1"/>
    <col min="5" max="5" width="17.28515625" style="2" hidden="1" customWidth="1"/>
    <col min="6" max="6" width="17.42578125" style="2" customWidth="1"/>
    <col min="7" max="7" width="23.85546875" style="3" bestFit="1" customWidth="1"/>
    <col min="8" max="8" width="23.7109375" style="3" customWidth="1"/>
    <col min="9" max="9" width="30.42578125" style="3" customWidth="1"/>
    <col min="10" max="10" width="23.28515625" style="3" bestFit="1" customWidth="1"/>
    <col min="11" max="11" width="23.7109375" style="3" customWidth="1"/>
    <col min="12" max="12" width="30.42578125" style="3" customWidth="1"/>
    <col min="13" max="13" width="22.85546875" style="2" hidden="1" customWidth="1"/>
    <col min="14" max="16384" width="9.140625" style="2"/>
  </cols>
  <sheetData>
    <row r="1" spans="1:13" x14ac:dyDescent="0.3">
      <c r="A1" s="1"/>
    </row>
    <row r="2" spans="1:13" x14ac:dyDescent="0.3">
      <c r="A2" s="4" t="s">
        <v>4</v>
      </c>
      <c r="B2" s="4"/>
      <c r="C2" s="4"/>
      <c r="D2" s="4"/>
      <c r="E2" s="4"/>
      <c r="F2" s="4"/>
    </row>
    <row r="3" spans="1:13" ht="17.25" thickBot="1" x14ac:dyDescent="0.35"/>
    <row r="4" spans="1:13" ht="96.75" customHeight="1" x14ac:dyDescent="0.3">
      <c r="A4" s="12" t="s">
        <v>0</v>
      </c>
      <c r="B4" s="13"/>
      <c r="C4" s="13"/>
      <c r="D4" s="14" t="s">
        <v>8</v>
      </c>
      <c r="E4" s="15"/>
      <c r="F4" s="15"/>
      <c r="G4" s="16" t="s">
        <v>15</v>
      </c>
      <c r="H4" s="17"/>
      <c r="I4" s="18"/>
      <c r="J4" s="16" t="s">
        <v>16</v>
      </c>
      <c r="K4" s="17"/>
      <c r="L4" s="18"/>
      <c r="M4" s="19"/>
    </row>
    <row r="5" spans="1:13" ht="26.25" customHeight="1" x14ac:dyDescent="0.3">
      <c r="A5" s="20" t="s">
        <v>3</v>
      </c>
      <c r="B5" s="21" t="s">
        <v>2</v>
      </c>
      <c r="C5" s="21" t="s">
        <v>1</v>
      </c>
      <c r="D5" s="21" t="s">
        <v>9</v>
      </c>
      <c r="E5" s="21" t="s">
        <v>10</v>
      </c>
      <c r="F5" s="22" t="s">
        <v>11</v>
      </c>
      <c r="G5" s="21" t="s">
        <v>5</v>
      </c>
      <c r="H5" s="21" t="s">
        <v>6</v>
      </c>
      <c r="I5" s="22" t="s">
        <v>7</v>
      </c>
      <c r="J5" s="21" t="s">
        <v>5</v>
      </c>
      <c r="K5" s="21" t="s">
        <v>6</v>
      </c>
      <c r="L5" s="22" t="s">
        <v>7</v>
      </c>
      <c r="M5" s="19"/>
    </row>
    <row r="6" spans="1:13" s="5" customFormat="1" ht="94.5" x14ac:dyDescent="0.3">
      <c r="A6" s="6">
        <v>1</v>
      </c>
      <c r="B6" s="8">
        <v>45231177</v>
      </c>
      <c r="C6" s="8" t="s">
        <v>14</v>
      </c>
      <c r="D6" s="9">
        <v>1</v>
      </c>
      <c r="E6" s="10" t="s">
        <v>12</v>
      </c>
      <c r="F6" s="24" t="s">
        <v>13</v>
      </c>
      <c r="G6" s="11">
        <v>82500000</v>
      </c>
      <c r="H6" s="11">
        <f>+G6*0.2</f>
        <v>16500000</v>
      </c>
      <c r="I6" s="11">
        <f>+H6+G6</f>
        <v>99000000</v>
      </c>
      <c r="J6" s="7">
        <v>64700000</v>
      </c>
      <c r="K6" s="7">
        <f>+J6*0.2</f>
        <v>12940000</v>
      </c>
      <c r="L6" s="7">
        <f>+K6+J6</f>
        <v>77640000</v>
      </c>
      <c r="M6" s="23">
        <f>+MIN(G6,J6)</f>
        <v>64700000</v>
      </c>
    </row>
  </sheetData>
  <mergeCells count="4">
    <mergeCell ref="A4:C4"/>
    <mergeCell ref="D4:F4"/>
    <mergeCell ref="J4:L4"/>
    <mergeCell ref="G4:I4"/>
  </mergeCells>
  <conditionalFormatting sqref="G6:L6">
    <cfRule type="cellIs" dxfId="0" priority="16" operator="equal">
      <formula>$M6</formula>
    </cfRule>
  </conditionalFormatting>
  <pageMargins left="0.70866141732283472" right="0.70866141732283472" top="0.74803149606299213" bottom="0.74803149606299213" header="0.31496062992125984" footer="0.31496062992125984"/>
  <pageSetup paperSize="9" scale="3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2026-06-29T12:46:57Z</dcterms:modified>
</cp:coreProperties>
</file>